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2424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Обоснование!$A$17:$AD$47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Обоснование!$A$1:$AD$69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46" i="3"/>
  <c r="K45"/>
  <c r="K44"/>
  <c r="K43"/>
  <c r="K42"/>
  <c r="K41"/>
  <c r="K40"/>
  <c r="K39"/>
  <c r="K38"/>
  <c r="K37"/>
  <c r="K36"/>
  <c r="K35"/>
  <c r="K34"/>
  <c r="K33"/>
  <c r="K32"/>
  <c r="K31"/>
  <c r="K30"/>
  <c r="K29"/>
  <c r="K28"/>
  <c r="K27"/>
  <c r="K26"/>
  <c r="K25"/>
  <c r="K24"/>
  <c r="K23"/>
  <c r="K22"/>
  <c r="K21"/>
  <c r="K20"/>
  <c r="K19"/>
  <c r="K18"/>
  <c r="AB46" l="1"/>
  <c r="AC46" s="1"/>
  <c r="AA46"/>
  <c r="AD45"/>
  <c r="AB45"/>
  <c r="AC45" s="1"/>
  <c r="AA45"/>
  <c r="AB44"/>
  <c r="AC44" s="1"/>
  <c r="AA44"/>
  <c r="AB43"/>
  <c r="AC43" s="1"/>
  <c r="AA43"/>
  <c r="AB42"/>
  <c r="AC42" s="1"/>
  <c r="AA42"/>
  <c r="AB41"/>
  <c r="AC41" s="1"/>
  <c r="AA41"/>
  <c r="AB40"/>
  <c r="AC40" s="1"/>
  <c r="AA40"/>
  <c r="AB39"/>
  <c r="AC39" s="1"/>
  <c r="AA39"/>
  <c r="AB38"/>
  <c r="AC38" s="1"/>
  <c r="AA38"/>
  <c r="AB37"/>
  <c r="AC37" s="1"/>
  <c r="AA37"/>
  <c r="AB36"/>
  <c r="AC36" s="1"/>
  <c r="AA36"/>
  <c r="AB35"/>
  <c r="AC35" s="1"/>
  <c r="AA35"/>
  <c r="AB34"/>
  <c r="AC34" s="1"/>
  <c r="AA34"/>
  <c r="AB33"/>
  <c r="AC33" s="1"/>
  <c r="AA33"/>
  <c r="AB32"/>
  <c r="AC32" s="1"/>
  <c r="AA32"/>
  <c r="AB31"/>
  <c r="AC31" s="1"/>
  <c r="AA31"/>
  <c r="AB30"/>
  <c r="AC30" s="1"/>
  <c r="AA30"/>
  <c r="AD29"/>
  <c r="AB29"/>
  <c r="AC29" s="1"/>
  <c r="AA29"/>
  <c r="AB28"/>
  <c r="AC28" s="1"/>
  <c r="AA28"/>
  <c r="AB27"/>
  <c r="AC27" s="1"/>
  <c r="AA27"/>
  <c r="AB26"/>
  <c r="AC26" s="1"/>
  <c r="AA26"/>
  <c r="AB25"/>
  <c r="AC25" s="1"/>
  <c r="AA25"/>
  <c r="AB24"/>
  <c r="AC24" s="1"/>
  <c r="AA24"/>
  <c r="AB23"/>
  <c r="AC23" s="1"/>
  <c r="AA23"/>
  <c r="AB22"/>
  <c r="AC22" s="1"/>
  <c r="AA22"/>
  <c r="AB21"/>
  <c r="AC21" s="1"/>
  <c r="AA21"/>
  <c r="AB20"/>
  <c r="AC20" s="1"/>
  <c r="AA20"/>
  <c r="AB19"/>
  <c r="AC19" s="1"/>
  <c r="AA19"/>
  <c r="AD21" l="1"/>
  <c r="AD37"/>
  <c r="AD25"/>
  <c r="AD33"/>
  <c r="AD41"/>
  <c r="AD19"/>
  <c r="AD23"/>
  <c r="AD27"/>
  <c r="AD31"/>
  <c r="AD35"/>
  <c r="AD39"/>
  <c r="AD43"/>
  <c r="AD20"/>
  <c r="AD22"/>
  <c r="AD24"/>
  <c r="AD26"/>
  <c r="AD28"/>
  <c r="AD30"/>
  <c r="AD32"/>
  <c r="AD34"/>
  <c r="AD36"/>
  <c r="AD38"/>
  <c r="AD40"/>
  <c r="AD42"/>
  <c r="AD44"/>
  <c r="AD46"/>
  <c r="AB18"/>
  <c r="AC18" s="1"/>
  <c r="AC47" s="1"/>
  <c r="AA18"/>
  <c r="AD18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4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4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4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4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4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<sst xmlns="http://schemas.openxmlformats.org/spreadsheetml/2006/main" count="173" uniqueCount="142">
  <si>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</si>
  <si>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</si>
  <si>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</si>
  <si>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</si>
  <si>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</si>
  <si>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</si>
  <si>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</si>
  <si>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</si>
  <si>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</si>
  <si>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</si>
  <si>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</si>
  <si>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</si>
  <si>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</si>
  <si>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</si>
  <si>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</si>
  <si>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</si>
  <si>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</si>
  <si>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</si>
  <si>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</si>
  <si>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</si>
  <si>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</si>
  <si>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</si>
  <si>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</si>
  <si>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</si>
  <si>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</si>
  <si>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</si>
  <si>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</si>
  <si>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</si>
  <si>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</si>
  <si>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</si>
  <si>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</si>
  <si>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</si>
  <si>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</si>
  <si>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</si>
  <si>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</si>
  <si>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</si>
  <si>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</si>
  <si>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</si>
  <si>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</si>
  <si>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</si>
  <si>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</si>
  <si>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</si>
  <si>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</si>
  <si>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</si>
  <si>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</si>
  <si>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</si>
  <si>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</si>
  <si>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</si>
  <si>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</si>
  <si>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</si>
  <si>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</si>
  <si>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</si>
  <si>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</si>
  <si>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</si>
  <si>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</si>
  <si>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</si>
  <si>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</si>
  <si>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</si>
  <si>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</si>
  <si>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</si>
  <si>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</si>
  <si>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</si>
  <si>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</si>
  <si>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</si>
  <si>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</si>
  <si>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</si>
  <si>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</si>
  <si>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</si>
  <si>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</si>
  <si>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</si>
  <si>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</si>
  <si>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</si>
  <si>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</si>
  <si>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</si>
  <si>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</si>
  <si>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ОГ000001</t>
  </si>
  <si>
    <t>ОГ000002</t>
  </si>
  <si>
    <t>ОГ000003</t>
  </si>
  <si>
    <t>ОГ000004</t>
  </si>
  <si>
    <t>ОГ000006</t>
  </si>
  <si>
    <t>ОГ000007</t>
  </si>
  <si>
    <t>ОГ000010</t>
  </si>
  <si>
    <t>ОГ000014</t>
  </si>
  <si>
    <t>ОГ000016</t>
  </si>
  <si>
    <t>ОГ000017</t>
  </si>
  <si>
    <t>ОГ000020</t>
  </si>
  <si>
    <t>ОГ000022</t>
  </si>
  <si>
    <t>ОГ000034</t>
  </si>
  <si>
    <t>ОГ000038</t>
  </si>
  <si>
    <t>ОГ000059</t>
  </si>
  <si>
    <t>ОГ000086</t>
  </si>
  <si>
    <t>ОГ000095</t>
  </si>
  <si>
    <t>ОГ000108</t>
  </si>
  <si>
    <t>ОГ000116</t>
  </si>
  <si>
    <t>ОГ000145</t>
  </si>
  <si>
    <t>ОГ000147</t>
  </si>
  <si>
    <t>ОГ000213</t>
  </si>
  <si>
    <t>ОГ000231</t>
  </si>
  <si>
    <t>ОГ000242</t>
  </si>
  <si>
    <t>ОГ000291</t>
  </si>
  <si>
    <t>ОГ000356</t>
  </si>
  <si>
    <t>ОГ000437</t>
  </si>
  <si>
    <t>ОГ000438</t>
  </si>
  <si>
    <t>ОГ000729</t>
  </si>
  <si>
    <t>Отвод 90-159 х 4 ст. 20</t>
  </si>
  <si>
    <t>Отвод 90-57х3,5</t>
  </si>
  <si>
    <t>Отвод 90-89х3,5</t>
  </si>
  <si>
    <t>Отвод 90-108х4,0</t>
  </si>
  <si>
    <t>Отвод 90-219х8,0</t>
  </si>
  <si>
    <t>Отвод 90-108х5,0</t>
  </si>
  <si>
    <t>Переход 108х89</t>
  </si>
  <si>
    <t>Отвод 90-89х4</t>
  </si>
  <si>
    <t>Отвод 90-159х6</t>
  </si>
  <si>
    <t>Отвод 90-57х5</t>
  </si>
  <si>
    <t>Отвод 90-159х5</t>
  </si>
  <si>
    <t>Переход 108х159</t>
  </si>
  <si>
    <t>Отвод 90-57х3,5 12Х18Н10Т</t>
  </si>
  <si>
    <t>Отвод 90-325х8,0</t>
  </si>
  <si>
    <t>Отвод 90-219х6,0</t>
  </si>
  <si>
    <t>Переход К 108х4 - 57х3 ст 20</t>
  </si>
  <si>
    <t>Переход К 159х4,5 -57х3 ст 20</t>
  </si>
  <si>
    <t>Переход К 323,9х7,1 -219,1х6,3 ст 20</t>
  </si>
  <si>
    <t>Отвод 90-57*4</t>
  </si>
  <si>
    <t>Отвод 90-114х4,5</t>
  </si>
  <si>
    <t>Отвод 90-50х3,5</t>
  </si>
  <si>
    <t>Отвод 90-76х4,0</t>
  </si>
  <si>
    <t>Переход 159*219</t>
  </si>
  <si>
    <t>Переход 273*325</t>
  </si>
  <si>
    <t>Переход 159х89</t>
  </si>
  <si>
    <t>Переход 426х10 — 325х8</t>
  </si>
  <si>
    <t>Переход эксцентрический 273х10 — 159х8 Ст.20</t>
  </si>
  <si>
    <t>Отвод крутоизогнутый 90-273х10,0 Ст.20</t>
  </si>
  <si>
    <t>Переход 219х108</t>
  </si>
  <si>
    <t>шт</t>
  </si>
  <si>
    <t>О/Г</t>
  </si>
  <si>
    <t>Отводы стальные</t>
  </si>
  <si>
    <t>Трубы и фасонные изделия к ним</t>
  </si>
  <si>
    <t>Изделия фасонные</t>
  </si>
  <si>
    <t xml:space="preserve">Начальник УМТС </t>
  </si>
  <si>
    <t>Аблякимов Р.Э.</t>
  </si>
  <si>
    <t xml:space="preserve">Инженер группы закупок </t>
  </si>
  <si>
    <t>Бурыгин Д.П.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</si>
</sst>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0" fontId="9" fillId="5" borderId="1" xfId="3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44</xdr:row>
      <xdr:rowOff>435156</xdr:rowOff>
    </xdr:from>
    <xdr:to>
      <xdr:col>29</xdr:col>
      <xdr:colOff>2995</xdr:colOff>
      <xdr:row>44</xdr:row>
      <xdr:rowOff>435400</xdr:rowOff>
    </xdr:to>
    <xdr:pic>
      <xdr:nvPicPr>
        <xdr:cNvPr id="1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1222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45</xdr:row>
      <xdr:rowOff>435156</xdr:rowOff>
    </xdr:from>
    <xdr:to>
      <xdr:col>29</xdr:col>
      <xdr:colOff>2995</xdr:colOff>
      <xdr:row>45</xdr:row>
      <xdr:rowOff>435400</xdr:rowOff>
    </xdr:to>
    <xdr:pic>
      <xdr:nvPicPr>
        <xdr:cNvPr id="1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1386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43</xdr:row>
      <xdr:rowOff>435156</xdr:rowOff>
    </xdr:from>
    <xdr:to>
      <xdr:col>29</xdr:col>
      <xdr:colOff>2995</xdr:colOff>
      <xdr:row>43</xdr:row>
      <xdr:rowOff>435400</xdr:rowOff>
    </xdr:to>
    <xdr:pic>
      <xdr:nvPicPr>
        <xdr:cNvPr id="1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105950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39</xdr:row>
      <xdr:rowOff>435156</xdr:rowOff>
    </xdr:from>
    <xdr:to>
      <xdr:col>29</xdr:col>
      <xdr:colOff>2995</xdr:colOff>
      <xdr:row>39</xdr:row>
      <xdr:rowOff>435400</xdr:rowOff>
    </xdr:to>
    <xdr:pic>
      <xdr:nvPicPr>
        <xdr:cNvPr id="1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0406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40</xdr:row>
      <xdr:rowOff>435156</xdr:rowOff>
    </xdr:from>
    <xdr:to>
      <xdr:col>29</xdr:col>
      <xdr:colOff>2995</xdr:colOff>
      <xdr:row>40</xdr:row>
      <xdr:rowOff>435400</xdr:rowOff>
    </xdr:to>
    <xdr:pic>
      <xdr:nvPicPr>
        <xdr:cNvPr id="1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0569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38</xdr:row>
      <xdr:rowOff>435156</xdr:rowOff>
    </xdr:from>
    <xdr:to>
      <xdr:col>29</xdr:col>
      <xdr:colOff>2995</xdr:colOff>
      <xdr:row>38</xdr:row>
      <xdr:rowOff>435400</xdr:rowOff>
    </xdr:to>
    <xdr:pic>
      <xdr:nvPicPr>
        <xdr:cNvPr id="1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0243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37</xdr:row>
      <xdr:rowOff>435156</xdr:rowOff>
    </xdr:from>
    <xdr:to>
      <xdr:col>29</xdr:col>
      <xdr:colOff>2995</xdr:colOff>
      <xdr:row>37</xdr:row>
      <xdr:rowOff>435400</xdr:rowOff>
    </xdr:to>
    <xdr:pic>
      <xdr:nvPicPr>
        <xdr:cNvPr id="1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20079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36</xdr:row>
      <xdr:rowOff>435156</xdr:rowOff>
    </xdr:from>
    <xdr:to>
      <xdr:col>29</xdr:col>
      <xdr:colOff>2995</xdr:colOff>
      <xdr:row>36</xdr:row>
      <xdr:rowOff>435400</xdr:rowOff>
    </xdr:to>
    <xdr:pic>
      <xdr:nvPicPr>
        <xdr:cNvPr id="1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91650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34</xdr:row>
      <xdr:rowOff>435156</xdr:rowOff>
    </xdr:from>
    <xdr:to>
      <xdr:col>29</xdr:col>
      <xdr:colOff>2995</xdr:colOff>
      <xdr:row>34</xdr:row>
      <xdr:rowOff>435400</xdr:rowOff>
    </xdr:to>
    <xdr:pic>
      <xdr:nvPicPr>
        <xdr:cNvPr id="1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589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35</xdr:row>
      <xdr:rowOff>435156</xdr:rowOff>
    </xdr:from>
    <xdr:to>
      <xdr:col>29</xdr:col>
      <xdr:colOff>2995</xdr:colOff>
      <xdr:row>35</xdr:row>
      <xdr:rowOff>435400</xdr:rowOff>
    </xdr:to>
    <xdr:pic>
      <xdr:nvPicPr>
        <xdr:cNvPr id="1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75321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33</xdr:row>
      <xdr:rowOff>435156</xdr:rowOff>
    </xdr:from>
    <xdr:to>
      <xdr:col>29</xdr:col>
      <xdr:colOff>2995</xdr:colOff>
      <xdr:row>33</xdr:row>
      <xdr:rowOff>435400</xdr:rowOff>
    </xdr:to>
    <xdr:pic>
      <xdr:nvPicPr>
        <xdr:cNvPr id="1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426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32</xdr:row>
      <xdr:rowOff>435156</xdr:rowOff>
    </xdr:from>
    <xdr:to>
      <xdr:col>29</xdr:col>
      <xdr:colOff>2995</xdr:colOff>
      <xdr:row>32</xdr:row>
      <xdr:rowOff>435400</xdr:rowOff>
    </xdr:to>
    <xdr:pic>
      <xdr:nvPicPr>
        <xdr:cNvPr id="1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263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435156</xdr:rowOff>
    </xdr:from>
    <xdr:to>
      <xdr:col>29</xdr:col>
      <xdr:colOff>2995</xdr:colOff>
      <xdr:row>31</xdr:row>
      <xdr:rowOff>435400</xdr:rowOff>
    </xdr:to>
    <xdr:pic>
      <xdr:nvPicPr>
        <xdr:cNvPr id="1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9100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1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77350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1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936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14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61021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1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446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14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283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957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8120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79378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140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303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6977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67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K60" sqref="K60"/>
    </sheetView>
  </sheetViews>
  <sheetFormatPr defaultColWidth="8.85546875" defaultRowHeight="12.75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68</v>
      </c>
    </row>
    <row r="2" spans="1:30" ht="15.75">
      <c r="V2" s="2"/>
      <c r="AA2" s="1" t="s">
        <v>69</v>
      </c>
    </row>
    <row r="3" spans="1:30" ht="15.75">
      <c r="V3" s="2"/>
      <c r="AA3" s="1" t="s">
        <v>70</v>
      </c>
    </row>
    <row r="4" spans="1:30" ht="15.75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</row>
    <row r="5" spans="1:30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>
      <c r="C6" s="7" t="s">
        <v>14</v>
      </c>
      <c r="D6" s="54" t="s">
        <v>71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6" customFormat="1">
      <c r="C7" s="7" t="s">
        <v>33</v>
      </c>
      <c r="D7" s="54" t="s">
        <v>134</v>
      </c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6" customFormat="1">
      <c r="C8" s="7" t="s">
        <v>25</v>
      </c>
      <c r="D8" s="54" t="s">
        <v>137</v>
      </c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6" customFormat="1">
      <c r="C9" s="7" t="s">
        <v>24</v>
      </c>
      <c r="D9" s="54" t="s">
        <v>136</v>
      </c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6" customFormat="1" ht="12.75" customHeight="1">
      <c r="C10" s="7" t="s">
        <v>9</v>
      </c>
      <c r="D10" s="54" t="s">
        <v>135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6" customFormat="1" ht="25.5">
      <c r="C11" s="7" t="s">
        <v>10</v>
      </c>
      <c r="D11" s="54" t="s">
        <v>72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6" customFormat="1" ht="38.25">
      <c r="C12" s="7" t="s">
        <v>23</v>
      </c>
      <c r="D12" s="54" t="s">
        <v>73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4" spans="1:30">
      <c r="A14" s="50" t="s">
        <v>6</v>
      </c>
      <c r="B14" s="57" t="s">
        <v>28</v>
      </c>
      <c r="C14" s="50" t="s">
        <v>1</v>
      </c>
      <c r="D14" s="57" t="s">
        <v>4</v>
      </c>
      <c r="E14" s="57" t="s">
        <v>60</v>
      </c>
      <c r="F14" s="50" t="s">
        <v>61</v>
      </c>
      <c r="G14" s="50"/>
      <c r="H14" s="50"/>
      <c r="I14" s="50"/>
      <c r="J14" s="57" t="s">
        <v>62</v>
      </c>
      <c r="K14" s="57" t="s">
        <v>65</v>
      </c>
      <c r="L14" s="45" t="s">
        <v>63</v>
      </c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60" t="s">
        <v>66</v>
      </c>
      <c r="AB14" s="57" t="s">
        <v>35</v>
      </c>
      <c r="AC14" s="57" t="s">
        <v>34</v>
      </c>
      <c r="AD14" s="47" t="s">
        <v>57</v>
      </c>
    </row>
    <row r="15" spans="1:30">
      <c r="A15" s="50"/>
      <c r="B15" s="58"/>
      <c r="C15" s="50"/>
      <c r="D15" s="58"/>
      <c r="E15" s="58"/>
      <c r="F15" s="50" t="s">
        <v>22</v>
      </c>
      <c r="G15" s="50" t="s">
        <v>15</v>
      </c>
      <c r="H15" s="50" t="s">
        <v>16</v>
      </c>
      <c r="I15" s="50" t="s">
        <v>29</v>
      </c>
      <c r="J15" s="58"/>
      <c r="K15" s="58"/>
      <c r="L15" s="45" t="s">
        <v>58</v>
      </c>
      <c r="M15" s="46"/>
      <c r="N15" s="46"/>
      <c r="O15" s="46"/>
      <c r="P15" s="46"/>
      <c r="Q15" s="45" t="s">
        <v>64</v>
      </c>
      <c r="R15" s="46"/>
      <c r="S15" s="46"/>
      <c r="T15" s="46"/>
      <c r="U15" s="46"/>
      <c r="V15" s="50" t="s">
        <v>59</v>
      </c>
      <c r="W15" s="50"/>
      <c r="X15" s="50"/>
      <c r="Y15" s="50"/>
      <c r="Z15" s="50"/>
      <c r="AA15" s="61"/>
      <c r="AB15" s="58"/>
      <c r="AC15" s="58"/>
      <c r="AD15" s="48"/>
    </row>
    <row r="16" spans="1:30" ht="51" customHeight="1">
      <c r="A16" s="50"/>
      <c r="B16" s="59"/>
      <c r="C16" s="50"/>
      <c r="D16" s="59"/>
      <c r="E16" s="59"/>
      <c r="F16" s="50"/>
      <c r="G16" s="50"/>
      <c r="H16" s="50"/>
      <c r="I16" s="50"/>
      <c r="J16" s="59"/>
      <c r="K16" s="59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62"/>
      <c r="AB16" s="59"/>
      <c r="AC16" s="59"/>
      <c r="AD16" s="49"/>
    </row>
    <row r="17" spans="1:30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15.75">
      <c r="A18" s="13">
        <v>1</v>
      </c>
      <c r="B18" s="14" t="s">
        <v>75</v>
      </c>
      <c r="C18" s="14" t="s">
        <v>104</v>
      </c>
      <c r="D18" s="43" t="s">
        <v>133</v>
      </c>
      <c r="E18" s="15">
        <v>6</v>
      </c>
      <c r="F18" s="41"/>
      <c r="G18" s="15"/>
      <c r="H18" s="16"/>
      <c r="I18" s="16"/>
      <c r="J18" s="19">
        <v>1.0379</v>
      </c>
      <c r="K18" s="15" t="str">
        <f t="shared" ref="K18:K46" si="0">IF(SUM(F18)=0,"",F18*J18)</f>
        <v/>
      </c>
      <c r="L18" s="17">
        <v>1350.33</v>
      </c>
      <c r="M18" s="17">
        <v>1389.5833333333301</v>
      </c>
      <c r="N18" s="17">
        <v>1334.66</v>
      </c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" si="1">COUNTIF(K18:Z18,"&gt;0")</f>
        <v>3</v>
      </c>
      <c r="AB18" s="20">
        <f t="shared" ref="AB18" si="2">CEILING(SUM(K18:Z18)/COUNTIF(K18:Z18,"&gt;0"),0.01)</f>
        <v>1358.2</v>
      </c>
      <c r="AC18" s="20">
        <f t="shared" ref="AC18" si="3">AB18*E18</f>
        <v>8149.2000000000007</v>
      </c>
      <c r="AD18" s="35">
        <f t="shared" ref="AD18" si="4">STDEV(K18:Z18)/AB18*100</f>
        <v>2.0831209349958515</v>
      </c>
    </row>
    <row r="19" spans="1:30" ht="15.75">
      <c r="A19" s="13">
        <v>2</v>
      </c>
      <c r="B19" s="14" t="s">
        <v>76</v>
      </c>
      <c r="C19" s="14" t="s">
        <v>105</v>
      </c>
      <c r="D19" s="43" t="s">
        <v>133</v>
      </c>
      <c r="E19" s="15">
        <v>6</v>
      </c>
      <c r="F19" s="41"/>
      <c r="G19" s="15"/>
      <c r="H19" s="16"/>
      <c r="I19" s="16"/>
      <c r="J19" s="19">
        <v>1.0379</v>
      </c>
      <c r="K19" s="15" t="str">
        <f t="shared" si="0"/>
        <v/>
      </c>
      <c r="L19" s="17">
        <v>179.52</v>
      </c>
      <c r="M19" s="17">
        <v>181.25</v>
      </c>
      <c r="N19" s="17">
        <v>155.32</v>
      </c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8">
        <f t="shared" ref="AA19:AA46" si="5">COUNTIF(K19:Z19,"&gt;0")</f>
        <v>3</v>
      </c>
      <c r="AB19" s="20">
        <f t="shared" ref="AB19:AB46" si="6">CEILING(SUM(K19:Z19)/COUNTIF(K19:Z19,"&gt;0"),0.01)</f>
        <v>172.03</v>
      </c>
      <c r="AC19" s="20">
        <f t="shared" ref="AC19:AC46" si="7">AB19*E19</f>
        <v>1032.18</v>
      </c>
      <c r="AD19" s="35">
        <f t="shared" ref="AD19:AD46" si="8">STDEV(K19:Z19)/AB19*100</f>
        <v>8.4270845235123666</v>
      </c>
    </row>
    <row r="20" spans="1:30" ht="15.75">
      <c r="A20" s="13">
        <v>3</v>
      </c>
      <c r="B20" s="14" t="s">
        <v>77</v>
      </c>
      <c r="C20" s="14" t="s">
        <v>106</v>
      </c>
      <c r="D20" s="43" t="s">
        <v>133</v>
      </c>
      <c r="E20" s="15">
        <v>58</v>
      </c>
      <c r="F20" s="41"/>
      <c r="G20" s="15"/>
      <c r="H20" s="16"/>
      <c r="I20" s="16"/>
      <c r="J20" s="19">
        <v>1.0379</v>
      </c>
      <c r="K20" s="15" t="str">
        <f t="shared" si="0"/>
        <v/>
      </c>
      <c r="L20" s="17">
        <v>356.92</v>
      </c>
      <c r="M20" s="17">
        <v>362.5</v>
      </c>
      <c r="N20" s="17">
        <v>284.08</v>
      </c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8">
        <f t="shared" si="5"/>
        <v>3</v>
      </c>
      <c r="AB20" s="20">
        <f t="shared" si="6"/>
        <v>334.5</v>
      </c>
      <c r="AC20" s="20">
        <f t="shared" si="7"/>
        <v>19401</v>
      </c>
      <c r="AD20" s="35">
        <f t="shared" si="8"/>
        <v>13.080431804033113</v>
      </c>
    </row>
    <row r="21" spans="1:30" ht="15.75">
      <c r="A21" s="13">
        <v>4</v>
      </c>
      <c r="B21" s="14" t="s">
        <v>78</v>
      </c>
      <c r="C21" s="14" t="s">
        <v>107</v>
      </c>
      <c r="D21" s="43" t="s">
        <v>133</v>
      </c>
      <c r="E21" s="15">
        <v>78</v>
      </c>
      <c r="F21" s="41"/>
      <c r="G21" s="15"/>
      <c r="H21" s="16"/>
      <c r="I21" s="16"/>
      <c r="J21" s="19">
        <v>1.0379</v>
      </c>
      <c r="K21" s="15" t="str">
        <f t="shared" si="0"/>
        <v/>
      </c>
      <c r="L21" s="17">
        <v>619.24</v>
      </c>
      <c r="M21" s="17">
        <v>507.5</v>
      </c>
      <c r="N21" s="17">
        <v>554.28</v>
      </c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8">
        <f t="shared" si="5"/>
        <v>3</v>
      </c>
      <c r="AB21" s="20">
        <f t="shared" si="6"/>
        <v>560.34</v>
      </c>
      <c r="AC21" s="20">
        <f t="shared" si="7"/>
        <v>43706.520000000004</v>
      </c>
      <c r="AD21" s="35">
        <f t="shared" si="8"/>
        <v>10.014624660446104</v>
      </c>
    </row>
    <row r="22" spans="1:30" ht="15.75">
      <c r="A22" s="13">
        <v>5</v>
      </c>
      <c r="B22" s="14" t="s">
        <v>79</v>
      </c>
      <c r="C22" s="14" t="s">
        <v>108</v>
      </c>
      <c r="D22" s="43" t="s">
        <v>133</v>
      </c>
      <c r="E22" s="15">
        <v>49</v>
      </c>
      <c r="F22" s="41"/>
      <c r="G22" s="15"/>
      <c r="H22" s="16"/>
      <c r="I22" s="16"/>
      <c r="J22" s="19">
        <v>1.0379</v>
      </c>
      <c r="K22" s="15" t="str">
        <f t="shared" si="0"/>
        <v/>
      </c>
      <c r="L22" s="17">
        <v>4404.18</v>
      </c>
      <c r="M22" s="17">
        <v>3383.3333333333298</v>
      </c>
      <c r="N22" s="17">
        <v>3898.64</v>
      </c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8">
        <f t="shared" si="5"/>
        <v>3</v>
      </c>
      <c r="AB22" s="20">
        <f t="shared" si="6"/>
        <v>3895.39</v>
      </c>
      <c r="AC22" s="20">
        <f t="shared" si="7"/>
        <v>190874.11</v>
      </c>
      <c r="AD22" s="35">
        <f t="shared" si="8"/>
        <v>13.103466403353895</v>
      </c>
    </row>
    <row r="23" spans="1:30" ht="15.75">
      <c r="A23" s="13">
        <v>6</v>
      </c>
      <c r="B23" s="14" t="s">
        <v>80</v>
      </c>
      <c r="C23" s="14" t="s">
        <v>109</v>
      </c>
      <c r="D23" s="43" t="s">
        <v>133</v>
      </c>
      <c r="E23" s="15">
        <v>48</v>
      </c>
      <c r="F23" s="41"/>
      <c r="G23" s="15"/>
      <c r="H23" s="16"/>
      <c r="I23" s="16"/>
      <c r="J23" s="19">
        <v>1.0379</v>
      </c>
      <c r="K23" s="15" t="str">
        <f t="shared" si="0"/>
        <v/>
      </c>
      <c r="L23" s="17">
        <v>965.42</v>
      </c>
      <c r="M23" s="17">
        <v>628.33333333333303</v>
      </c>
      <c r="N23" s="17">
        <v>778.92</v>
      </c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8">
        <f t="shared" si="5"/>
        <v>3</v>
      </c>
      <c r="AB23" s="20">
        <f t="shared" si="6"/>
        <v>790.9</v>
      </c>
      <c r="AC23" s="20">
        <f t="shared" si="7"/>
        <v>37963.199999999997</v>
      </c>
      <c r="AD23" s="35">
        <f t="shared" si="8"/>
        <v>21.350598547000992</v>
      </c>
    </row>
    <row r="24" spans="1:30" ht="15.75">
      <c r="A24" s="13">
        <v>7</v>
      </c>
      <c r="B24" s="14" t="s">
        <v>81</v>
      </c>
      <c r="C24" s="14" t="s">
        <v>110</v>
      </c>
      <c r="D24" s="43" t="s">
        <v>133</v>
      </c>
      <c r="E24" s="15">
        <v>4</v>
      </c>
      <c r="F24" s="41"/>
      <c r="G24" s="15"/>
      <c r="H24" s="16"/>
      <c r="I24" s="16"/>
      <c r="J24" s="19">
        <v>1.0379</v>
      </c>
      <c r="K24" s="15" t="str">
        <f t="shared" si="0"/>
        <v/>
      </c>
      <c r="L24" s="17">
        <v>218</v>
      </c>
      <c r="M24" s="17">
        <v>217.5</v>
      </c>
      <c r="N24" s="17">
        <v>211.25</v>
      </c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8">
        <f t="shared" si="5"/>
        <v>3</v>
      </c>
      <c r="AB24" s="20">
        <f t="shared" si="6"/>
        <v>215.59</v>
      </c>
      <c r="AC24" s="20">
        <f t="shared" si="7"/>
        <v>862.36</v>
      </c>
      <c r="AD24" s="35">
        <f t="shared" si="8"/>
        <v>1.7445589771320189</v>
      </c>
    </row>
    <row r="25" spans="1:30" ht="15.75">
      <c r="A25" s="13">
        <v>8</v>
      </c>
      <c r="B25" s="14" t="s">
        <v>82</v>
      </c>
      <c r="C25" s="14" t="s">
        <v>111</v>
      </c>
      <c r="D25" s="43" t="s">
        <v>133</v>
      </c>
      <c r="E25" s="15">
        <v>6</v>
      </c>
      <c r="F25" s="41"/>
      <c r="G25" s="15"/>
      <c r="H25" s="16"/>
      <c r="I25" s="16"/>
      <c r="J25" s="19">
        <v>1.0379</v>
      </c>
      <c r="K25" s="15" t="str">
        <f t="shared" si="0"/>
        <v/>
      </c>
      <c r="L25" s="17">
        <v>411.68</v>
      </c>
      <c r="M25" s="17">
        <v>410.83333333333297</v>
      </c>
      <c r="N25" s="17">
        <v>395.41</v>
      </c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8">
        <f t="shared" si="5"/>
        <v>3</v>
      </c>
      <c r="AB25" s="20">
        <f t="shared" si="6"/>
        <v>405.98</v>
      </c>
      <c r="AC25" s="20">
        <f t="shared" si="7"/>
        <v>2435.88</v>
      </c>
      <c r="AD25" s="35">
        <f t="shared" si="8"/>
        <v>2.2559894511537837</v>
      </c>
    </row>
    <row r="26" spans="1:30" ht="15.75">
      <c r="A26" s="13">
        <v>9</v>
      </c>
      <c r="B26" s="14" t="s">
        <v>83</v>
      </c>
      <c r="C26" s="14" t="s">
        <v>112</v>
      </c>
      <c r="D26" s="43" t="s">
        <v>133</v>
      </c>
      <c r="E26" s="15">
        <v>8</v>
      </c>
      <c r="F26" s="41"/>
      <c r="G26" s="15"/>
      <c r="H26" s="16"/>
      <c r="I26" s="16"/>
      <c r="J26" s="19">
        <v>1.0379</v>
      </c>
      <c r="K26" s="15" t="str">
        <f t="shared" si="0"/>
        <v/>
      </c>
      <c r="L26" s="17">
        <v>1968.12</v>
      </c>
      <c r="M26" s="17">
        <v>2054.1666666666702</v>
      </c>
      <c r="N26" s="17">
        <v>1625</v>
      </c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8">
        <f t="shared" si="5"/>
        <v>3</v>
      </c>
      <c r="AB26" s="20">
        <f t="shared" si="6"/>
        <v>1882.43</v>
      </c>
      <c r="AC26" s="20">
        <f t="shared" si="7"/>
        <v>15059.44</v>
      </c>
      <c r="AD26" s="35">
        <f t="shared" si="8"/>
        <v>12.06171638876296</v>
      </c>
    </row>
    <row r="27" spans="1:30" ht="15.75">
      <c r="A27" s="13">
        <v>10</v>
      </c>
      <c r="B27" s="14" t="s">
        <v>84</v>
      </c>
      <c r="C27" s="14" t="s">
        <v>113</v>
      </c>
      <c r="D27" s="43" t="s">
        <v>133</v>
      </c>
      <c r="E27" s="15">
        <v>14</v>
      </c>
      <c r="F27" s="41"/>
      <c r="G27" s="15"/>
      <c r="H27" s="16"/>
      <c r="I27" s="16"/>
      <c r="J27" s="19">
        <v>1.0379</v>
      </c>
      <c r="K27" s="15" t="str">
        <f t="shared" si="0"/>
        <v/>
      </c>
      <c r="L27" s="17">
        <v>236.78</v>
      </c>
      <c r="M27" s="17">
        <v>338.33333333333297</v>
      </c>
      <c r="N27" s="17">
        <v>175.5</v>
      </c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8">
        <f t="shared" si="5"/>
        <v>3</v>
      </c>
      <c r="AB27" s="20">
        <f t="shared" si="6"/>
        <v>250.21</v>
      </c>
      <c r="AC27" s="20">
        <f t="shared" si="7"/>
        <v>3502.94</v>
      </c>
      <c r="AD27" s="35">
        <f t="shared" si="8"/>
        <v>32.869405716077708</v>
      </c>
    </row>
    <row r="28" spans="1:30" ht="15.75">
      <c r="A28" s="13">
        <v>11</v>
      </c>
      <c r="B28" s="14" t="s">
        <v>85</v>
      </c>
      <c r="C28" s="14" t="s">
        <v>114</v>
      </c>
      <c r="D28" s="43" t="s">
        <v>133</v>
      </c>
      <c r="E28" s="15">
        <v>144</v>
      </c>
      <c r="F28" s="41"/>
      <c r="G28" s="15"/>
      <c r="H28" s="16"/>
      <c r="I28" s="16"/>
      <c r="J28" s="19">
        <v>1.0379</v>
      </c>
      <c r="K28" s="15" t="str">
        <f t="shared" si="0"/>
        <v/>
      </c>
      <c r="L28" s="17">
        <v>1968.12</v>
      </c>
      <c r="M28" s="17">
        <v>1812.5</v>
      </c>
      <c r="N28" s="17">
        <v>1827.58</v>
      </c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8">
        <f t="shared" si="5"/>
        <v>3</v>
      </c>
      <c r="AB28" s="20">
        <f t="shared" si="6"/>
        <v>1869.4</v>
      </c>
      <c r="AC28" s="20">
        <f t="shared" si="7"/>
        <v>269193.60000000003</v>
      </c>
      <c r="AD28" s="35">
        <f t="shared" si="8"/>
        <v>4.5910919308873011</v>
      </c>
    </row>
    <row r="29" spans="1:30" ht="15.75">
      <c r="A29" s="13">
        <v>12</v>
      </c>
      <c r="B29" s="14" t="s">
        <v>86</v>
      </c>
      <c r="C29" s="14" t="s">
        <v>115</v>
      </c>
      <c r="D29" s="43" t="s">
        <v>133</v>
      </c>
      <c r="E29" s="15">
        <v>17</v>
      </c>
      <c r="F29" s="41"/>
      <c r="G29" s="15"/>
      <c r="H29" s="16"/>
      <c r="I29" s="16"/>
      <c r="J29" s="19">
        <v>1.0379</v>
      </c>
      <c r="K29" s="15" t="str">
        <f t="shared" si="0"/>
        <v/>
      </c>
      <c r="L29" s="17">
        <v>529.08000000000004</v>
      </c>
      <c r="M29" s="17">
        <v>537.70833333333303</v>
      </c>
      <c r="N29" s="17">
        <v>674.91</v>
      </c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8">
        <f t="shared" si="5"/>
        <v>3</v>
      </c>
      <c r="AB29" s="20">
        <f t="shared" si="6"/>
        <v>580.57000000000005</v>
      </c>
      <c r="AC29" s="20">
        <f t="shared" si="7"/>
        <v>9869.69</v>
      </c>
      <c r="AD29" s="35">
        <f t="shared" si="8"/>
        <v>14.092706144966533</v>
      </c>
    </row>
    <row r="30" spans="1:30" ht="15.75">
      <c r="A30" s="13">
        <v>13</v>
      </c>
      <c r="B30" s="14" t="s">
        <v>87</v>
      </c>
      <c r="C30" s="14" t="s">
        <v>116</v>
      </c>
      <c r="D30" s="43" t="s">
        <v>133</v>
      </c>
      <c r="E30" s="15">
        <v>4</v>
      </c>
      <c r="F30" s="41"/>
      <c r="G30" s="15"/>
      <c r="H30" s="16"/>
      <c r="I30" s="16"/>
      <c r="J30" s="19">
        <v>1.0379</v>
      </c>
      <c r="K30" s="15" t="str">
        <f t="shared" si="0"/>
        <v/>
      </c>
      <c r="L30" s="17">
        <v>1100</v>
      </c>
      <c r="M30" s="17">
        <v>1715.8333333333301</v>
      </c>
      <c r="N30" s="17">
        <v>1046.5</v>
      </c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8">
        <f t="shared" si="5"/>
        <v>3</v>
      </c>
      <c r="AB30" s="20">
        <f t="shared" si="6"/>
        <v>1287.45</v>
      </c>
      <c r="AC30" s="20">
        <f t="shared" si="7"/>
        <v>5149.8</v>
      </c>
      <c r="AD30" s="35">
        <f t="shared" si="8"/>
        <v>28.891125210672396</v>
      </c>
    </row>
    <row r="31" spans="1:30" ht="15.75">
      <c r="A31" s="13">
        <v>14</v>
      </c>
      <c r="B31" s="14" t="s">
        <v>88</v>
      </c>
      <c r="C31" s="14" t="s">
        <v>117</v>
      </c>
      <c r="D31" s="43" t="s">
        <v>133</v>
      </c>
      <c r="E31" s="15">
        <v>32</v>
      </c>
      <c r="F31" s="41"/>
      <c r="G31" s="15"/>
      <c r="H31" s="16"/>
      <c r="I31" s="16"/>
      <c r="J31" s="19">
        <v>1.0379</v>
      </c>
      <c r="K31" s="15" t="str">
        <f t="shared" si="0"/>
        <v/>
      </c>
      <c r="L31" s="17">
        <v>9890.59</v>
      </c>
      <c r="M31" s="17">
        <v>11479.166666666701</v>
      </c>
      <c r="N31" s="17">
        <v>10433.5</v>
      </c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8">
        <f t="shared" si="5"/>
        <v>3</v>
      </c>
      <c r="AB31" s="20">
        <f t="shared" si="6"/>
        <v>10601.09</v>
      </c>
      <c r="AC31" s="20">
        <f t="shared" si="7"/>
        <v>339234.88</v>
      </c>
      <c r="AD31" s="35">
        <f t="shared" si="8"/>
        <v>7.6165652979574645</v>
      </c>
    </row>
    <row r="32" spans="1:30" ht="15.75">
      <c r="A32" s="13">
        <v>15</v>
      </c>
      <c r="B32" s="14" t="s">
        <v>89</v>
      </c>
      <c r="C32" s="14" t="s">
        <v>118</v>
      </c>
      <c r="D32" s="43" t="s">
        <v>133</v>
      </c>
      <c r="E32" s="15">
        <v>12</v>
      </c>
      <c r="F32" s="41"/>
      <c r="G32" s="15"/>
      <c r="H32" s="16"/>
      <c r="I32" s="16"/>
      <c r="J32" s="19">
        <v>1.0379</v>
      </c>
      <c r="K32" s="15" t="str">
        <f t="shared" si="0"/>
        <v/>
      </c>
      <c r="L32" s="17">
        <v>3410.55</v>
      </c>
      <c r="M32" s="17">
        <v>4591.6666666666697</v>
      </c>
      <c r="N32" s="17">
        <v>2655.25</v>
      </c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8">
        <f t="shared" si="5"/>
        <v>3</v>
      </c>
      <c r="AB32" s="20">
        <f t="shared" si="6"/>
        <v>3552.4900000000002</v>
      </c>
      <c r="AC32" s="20">
        <f t="shared" si="7"/>
        <v>42629.880000000005</v>
      </c>
      <c r="AD32" s="35">
        <f t="shared" si="8"/>
        <v>27.473130288552422</v>
      </c>
    </row>
    <row r="33" spans="1:30" ht="15.75">
      <c r="A33" s="13">
        <v>16</v>
      </c>
      <c r="B33" s="14" t="s">
        <v>90</v>
      </c>
      <c r="C33" s="14" t="s">
        <v>119</v>
      </c>
      <c r="D33" s="43" t="s">
        <v>133</v>
      </c>
      <c r="E33" s="15">
        <v>39</v>
      </c>
      <c r="F33" s="41"/>
      <c r="G33" s="15"/>
      <c r="H33" s="16"/>
      <c r="I33" s="16"/>
      <c r="J33" s="19">
        <v>1.0379</v>
      </c>
      <c r="K33" s="15" t="str">
        <f t="shared" si="0"/>
        <v/>
      </c>
      <c r="L33" s="17">
        <v>226.5</v>
      </c>
      <c r="M33" s="17">
        <v>229.583333333333</v>
      </c>
      <c r="N33" s="17">
        <v>296.88</v>
      </c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8">
        <f t="shared" si="5"/>
        <v>3</v>
      </c>
      <c r="AB33" s="20">
        <f t="shared" si="6"/>
        <v>250.99</v>
      </c>
      <c r="AC33" s="20">
        <f t="shared" si="7"/>
        <v>9788.61</v>
      </c>
      <c r="AD33" s="35">
        <f t="shared" si="8"/>
        <v>15.846734823711591</v>
      </c>
    </row>
    <row r="34" spans="1:30" ht="15.75">
      <c r="A34" s="13">
        <v>17</v>
      </c>
      <c r="B34" s="14" t="s">
        <v>91</v>
      </c>
      <c r="C34" s="14" t="s">
        <v>120</v>
      </c>
      <c r="D34" s="43" t="s">
        <v>133</v>
      </c>
      <c r="E34" s="15">
        <v>62</v>
      </c>
      <c r="F34" s="41"/>
      <c r="G34" s="15"/>
      <c r="H34" s="16"/>
      <c r="I34" s="16"/>
      <c r="J34" s="19">
        <v>1.0379</v>
      </c>
      <c r="K34" s="15" t="str">
        <f t="shared" si="0"/>
        <v/>
      </c>
      <c r="L34" s="17">
        <v>662.17</v>
      </c>
      <c r="M34" s="17">
        <v>664.58333333333303</v>
      </c>
      <c r="N34" s="17">
        <v>1107.17</v>
      </c>
      <c r="O34" s="17"/>
      <c r="P34" s="42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8">
        <f t="shared" si="5"/>
        <v>3</v>
      </c>
      <c r="AB34" s="20">
        <f t="shared" si="6"/>
        <v>811.31000000000006</v>
      </c>
      <c r="AC34" s="20">
        <f t="shared" si="7"/>
        <v>50301.22</v>
      </c>
      <c r="AD34" s="35">
        <f t="shared" si="8"/>
        <v>31.58189123728387</v>
      </c>
    </row>
    <row r="35" spans="1:30" ht="15.75">
      <c r="A35" s="13">
        <v>18</v>
      </c>
      <c r="B35" s="14" t="s">
        <v>92</v>
      </c>
      <c r="C35" s="14" t="s">
        <v>121</v>
      </c>
      <c r="D35" s="43" t="s">
        <v>133</v>
      </c>
      <c r="E35" s="15">
        <v>5</v>
      </c>
      <c r="F35" s="41"/>
      <c r="G35" s="15"/>
      <c r="H35" s="16"/>
      <c r="I35" s="16"/>
      <c r="J35" s="19">
        <v>1.0379</v>
      </c>
      <c r="K35" s="15" t="str">
        <f t="shared" si="0"/>
        <v/>
      </c>
      <c r="L35" s="17">
        <v>3311.75</v>
      </c>
      <c r="M35" s="17">
        <v>3262.5</v>
      </c>
      <c r="N35" s="17">
        <v>3695.3</v>
      </c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8">
        <f t="shared" si="5"/>
        <v>3</v>
      </c>
      <c r="AB35" s="20">
        <f t="shared" si="6"/>
        <v>3423.19</v>
      </c>
      <c r="AC35" s="20">
        <f t="shared" si="7"/>
        <v>17115.95</v>
      </c>
      <c r="AD35" s="35">
        <f t="shared" si="8"/>
        <v>6.921702648297277</v>
      </c>
    </row>
    <row r="36" spans="1:30" ht="15.75">
      <c r="A36" s="13">
        <v>19</v>
      </c>
      <c r="B36" s="14" t="s">
        <v>93</v>
      </c>
      <c r="C36" s="14" t="s">
        <v>122</v>
      </c>
      <c r="D36" s="43" t="s">
        <v>133</v>
      </c>
      <c r="E36" s="15">
        <v>48</v>
      </c>
      <c r="F36" s="41"/>
      <c r="G36" s="15"/>
      <c r="H36" s="16"/>
      <c r="I36" s="16"/>
      <c r="J36" s="19">
        <v>1.0379</v>
      </c>
      <c r="K36" s="15" t="str">
        <f t="shared" si="0"/>
        <v/>
      </c>
      <c r="L36" s="17">
        <v>253.5</v>
      </c>
      <c r="M36" s="17">
        <v>265.83333333333297</v>
      </c>
      <c r="N36" s="17">
        <v>262.17</v>
      </c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8">
        <f t="shared" si="5"/>
        <v>3</v>
      </c>
      <c r="AB36" s="20">
        <f t="shared" si="6"/>
        <v>260.51</v>
      </c>
      <c r="AC36" s="20">
        <f t="shared" si="7"/>
        <v>12504.48</v>
      </c>
      <c r="AD36" s="35">
        <f t="shared" si="8"/>
        <v>2.4312971505953755</v>
      </c>
    </row>
    <row r="37" spans="1:30" ht="15.75">
      <c r="A37" s="13">
        <v>20</v>
      </c>
      <c r="B37" s="14" t="s">
        <v>94</v>
      </c>
      <c r="C37" s="14" t="s">
        <v>123</v>
      </c>
      <c r="D37" s="43" t="s">
        <v>133</v>
      </c>
      <c r="E37" s="15">
        <v>23</v>
      </c>
      <c r="F37" s="41"/>
      <c r="G37" s="15"/>
      <c r="H37" s="16"/>
      <c r="I37" s="16"/>
      <c r="J37" s="19">
        <v>1.0379</v>
      </c>
      <c r="K37" s="15" t="str">
        <f t="shared" si="0"/>
        <v/>
      </c>
      <c r="L37" s="17">
        <v>620.73</v>
      </c>
      <c r="M37" s="17">
        <v>580</v>
      </c>
      <c r="N37" s="17">
        <v>734.5</v>
      </c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8">
        <f t="shared" si="5"/>
        <v>3</v>
      </c>
      <c r="AB37" s="20">
        <f t="shared" si="6"/>
        <v>645.08000000000004</v>
      </c>
      <c r="AC37" s="20">
        <f t="shared" si="7"/>
        <v>14836.84</v>
      </c>
      <c r="AD37" s="35">
        <f t="shared" si="8"/>
        <v>12.413312000784972</v>
      </c>
    </row>
    <row r="38" spans="1:30" ht="15.75">
      <c r="A38" s="13">
        <v>21</v>
      </c>
      <c r="B38" s="14" t="s">
        <v>95</v>
      </c>
      <c r="C38" s="14" t="s">
        <v>124</v>
      </c>
      <c r="D38" s="43" t="s">
        <v>133</v>
      </c>
      <c r="E38" s="15">
        <v>30</v>
      </c>
      <c r="F38" s="41"/>
      <c r="G38" s="15"/>
      <c r="H38" s="16"/>
      <c r="I38" s="16"/>
      <c r="J38" s="19">
        <v>1.0379</v>
      </c>
      <c r="K38" s="15" t="str">
        <f t="shared" si="0"/>
        <v/>
      </c>
      <c r="L38" s="17">
        <v>179.52</v>
      </c>
      <c r="M38" s="17">
        <v>181.25</v>
      </c>
      <c r="N38" s="17">
        <v>125.75</v>
      </c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8">
        <f t="shared" si="5"/>
        <v>3</v>
      </c>
      <c r="AB38" s="20">
        <f t="shared" si="6"/>
        <v>162.18</v>
      </c>
      <c r="AC38" s="20">
        <f t="shared" si="7"/>
        <v>4865.4000000000005</v>
      </c>
      <c r="AD38" s="35">
        <f t="shared" si="8"/>
        <v>19.457016848705489</v>
      </c>
    </row>
    <row r="39" spans="1:30" ht="15.75">
      <c r="A39" s="13">
        <v>22</v>
      </c>
      <c r="B39" s="14" t="s">
        <v>96</v>
      </c>
      <c r="C39" s="14" t="s">
        <v>125</v>
      </c>
      <c r="D39" s="43" t="s">
        <v>133</v>
      </c>
      <c r="E39" s="15">
        <v>26</v>
      </c>
      <c r="F39" s="41"/>
      <c r="G39" s="15"/>
      <c r="H39" s="16"/>
      <c r="I39" s="16"/>
      <c r="J39" s="19">
        <v>1.0379</v>
      </c>
      <c r="K39" s="15" t="str">
        <f t="shared" si="0"/>
        <v/>
      </c>
      <c r="L39" s="17">
        <v>301.45999999999998</v>
      </c>
      <c r="M39" s="17">
        <v>240.458333333333</v>
      </c>
      <c r="N39" s="17">
        <v>267.33999999999997</v>
      </c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8">
        <f t="shared" si="5"/>
        <v>3</v>
      </c>
      <c r="AB39" s="20">
        <f t="shared" si="6"/>
        <v>269.76</v>
      </c>
      <c r="AC39" s="20">
        <f t="shared" si="7"/>
        <v>7013.76</v>
      </c>
      <c r="AD39" s="35">
        <f t="shared" si="8"/>
        <v>11.333156648113873</v>
      </c>
    </row>
    <row r="40" spans="1:30" ht="15.75">
      <c r="A40" s="13">
        <v>23</v>
      </c>
      <c r="B40" s="14" t="s">
        <v>97</v>
      </c>
      <c r="C40" s="14" t="s">
        <v>126</v>
      </c>
      <c r="D40" s="43" t="s">
        <v>133</v>
      </c>
      <c r="E40" s="15">
        <v>36</v>
      </c>
      <c r="F40" s="41"/>
      <c r="G40" s="15"/>
      <c r="H40" s="16"/>
      <c r="I40" s="16"/>
      <c r="J40" s="19">
        <v>1.0379</v>
      </c>
      <c r="K40" s="15" t="str">
        <f t="shared" si="0"/>
        <v/>
      </c>
      <c r="L40" s="17">
        <v>1122.08</v>
      </c>
      <c r="M40" s="17">
        <v>1135.8333333333301</v>
      </c>
      <c r="N40" s="17">
        <v>1263.1600000000001</v>
      </c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8">
        <f t="shared" si="5"/>
        <v>3</v>
      </c>
      <c r="AB40" s="20">
        <f t="shared" si="6"/>
        <v>1173.7</v>
      </c>
      <c r="AC40" s="20">
        <f t="shared" si="7"/>
        <v>42253.200000000004</v>
      </c>
      <c r="AD40" s="35">
        <f t="shared" si="8"/>
        <v>6.6274933136142149</v>
      </c>
    </row>
    <row r="41" spans="1:30" ht="15.75">
      <c r="A41" s="13">
        <v>24</v>
      </c>
      <c r="B41" s="14" t="s">
        <v>98</v>
      </c>
      <c r="C41" s="14" t="s">
        <v>127</v>
      </c>
      <c r="D41" s="43" t="s">
        <v>133</v>
      </c>
      <c r="E41" s="15">
        <v>6</v>
      </c>
      <c r="F41" s="41"/>
      <c r="G41" s="15"/>
      <c r="H41" s="16"/>
      <c r="I41" s="16"/>
      <c r="J41" s="19">
        <v>1.0379</v>
      </c>
      <c r="K41" s="15" t="str">
        <f t="shared" si="0"/>
        <v/>
      </c>
      <c r="L41" s="17">
        <v>3286.67</v>
      </c>
      <c r="M41" s="17">
        <v>3262.5</v>
      </c>
      <c r="N41" s="17">
        <v>2988.92</v>
      </c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8">
        <f t="shared" si="5"/>
        <v>3</v>
      </c>
      <c r="AB41" s="20">
        <f t="shared" si="6"/>
        <v>3179.37</v>
      </c>
      <c r="AC41" s="20">
        <f t="shared" si="7"/>
        <v>19076.22</v>
      </c>
      <c r="AD41" s="35">
        <f t="shared" si="8"/>
        <v>5.2013741853322033</v>
      </c>
    </row>
    <row r="42" spans="1:30" ht="15.75">
      <c r="A42" s="13">
        <v>25</v>
      </c>
      <c r="B42" s="14" t="s">
        <v>99</v>
      </c>
      <c r="C42" s="14" t="s">
        <v>128</v>
      </c>
      <c r="D42" s="43" t="s">
        <v>133</v>
      </c>
      <c r="E42" s="15">
        <v>5</v>
      </c>
      <c r="F42" s="41"/>
      <c r="G42" s="15"/>
      <c r="H42" s="16"/>
      <c r="I42" s="16"/>
      <c r="J42" s="19">
        <v>1.0379</v>
      </c>
      <c r="K42" s="15" t="str">
        <f t="shared" si="0"/>
        <v/>
      </c>
      <c r="L42" s="17">
        <v>534.08000000000004</v>
      </c>
      <c r="M42" s="17">
        <v>543.75</v>
      </c>
      <c r="N42" s="17">
        <v>826.58</v>
      </c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8">
        <f t="shared" si="5"/>
        <v>3</v>
      </c>
      <c r="AB42" s="20">
        <f t="shared" si="6"/>
        <v>634.81000000000006</v>
      </c>
      <c r="AC42" s="20">
        <f t="shared" si="7"/>
        <v>3174.05</v>
      </c>
      <c r="AD42" s="35">
        <f t="shared" si="8"/>
        <v>26.173788727891424</v>
      </c>
    </row>
    <row r="43" spans="1:30" ht="15.75">
      <c r="A43" s="13">
        <v>26</v>
      </c>
      <c r="B43" s="14" t="s">
        <v>100</v>
      </c>
      <c r="C43" s="14" t="s">
        <v>129</v>
      </c>
      <c r="D43" s="43" t="s">
        <v>133</v>
      </c>
      <c r="E43" s="15">
        <v>12</v>
      </c>
      <c r="F43" s="41"/>
      <c r="G43" s="15"/>
      <c r="H43" s="16"/>
      <c r="I43" s="16"/>
      <c r="J43" s="19">
        <v>1.0379</v>
      </c>
      <c r="K43" s="15" t="str">
        <f t="shared" si="0"/>
        <v/>
      </c>
      <c r="L43" s="17">
        <v>8107.5</v>
      </c>
      <c r="M43" s="17">
        <v>8095.8333333333303</v>
      </c>
      <c r="N43" s="17">
        <v>7365.5</v>
      </c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8">
        <f t="shared" si="5"/>
        <v>3</v>
      </c>
      <c r="AB43" s="20">
        <f t="shared" si="6"/>
        <v>7856.28</v>
      </c>
      <c r="AC43" s="20">
        <f t="shared" si="7"/>
        <v>94275.36</v>
      </c>
      <c r="AD43" s="35">
        <f t="shared" si="8"/>
        <v>5.410525738799671</v>
      </c>
    </row>
    <row r="44" spans="1:30" ht="25.5">
      <c r="A44" s="13">
        <v>27</v>
      </c>
      <c r="B44" s="14" t="s">
        <v>101</v>
      </c>
      <c r="C44" s="14" t="s">
        <v>130</v>
      </c>
      <c r="D44" s="43" t="s">
        <v>133</v>
      </c>
      <c r="E44" s="15">
        <v>8</v>
      </c>
      <c r="F44" s="41"/>
      <c r="G44" s="15"/>
      <c r="H44" s="16"/>
      <c r="I44" s="16"/>
      <c r="J44" s="19">
        <v>1.0379</v>
      </c>
      <c r="K44" s="15" t="str">
        <f t="shared" si="0"/>
        <v/>
      </c>
      <c r="L44" s="17">
        <v>2100</v>
      </c>
      <c r="M44" s="17">
        <v>2054.1666666666702</v>
      </c>
      <c r="N44" s="17">
        <v>2250.5</v>
      </c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8">
        <f t="shared" si="5"/>
        <v>3</v>
      </c>
      <c r="AB44" s="20">
        <f t="shared" si="6"/>
        <v>2134.89</v>
      </c>
      <c r="AC44" s="20">
        <f t="shared" si="7"/>
        <v>17079.12</v>
      </c>
      <c r="AD44" s="35">
        <f t="shared" si="8"/>
        <v>4.8110837043651813</v>
      </c>
    </row>
    <row r="45" spans="1:30" ht="15.75">
      <c r="A45" s="13">
        <v>28</v>
      </c>
      <c r="B45" s="14" t="s">
        <v>102</v>
      </c>
      <c r="C45" s="14" t="s">
        <v>131</v>
      </c>
      <c r="D45" s="43" t="s">
        <v>133</v>
      </c>
      <c r="E45" s="15">
        <v>6</v>
      </c>
      <c r="F45" s="41"/>
      <c r="G45" s="15"/>
      <c r="H45" s="16"/>
      <c r="I45" s="16"/>
      <c r="J45" s="19">
        <v>1.0379</v>
      </c>
      <c r="K45" s="15" t="str">
        <f t="shared" si="0"/>
        <v/>
      </c>
      <c r="L45" s="17">
        <v>9463.58</v>
      </c>
      <c r="M45" s="17">
        <v>6475.4583333333303</v>
      </c>
      <c r="N45" s="17">
        <v>8217.08</v>
      </c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8">
        <f t="shared" si="5"/>
        <v>3</v>
      </c>
      <c r="AB45" s="20">
        <f t="shared" si="6"/>
        <v>8052.04</v>
      </c>
      <c r="AC45" s="20">
        <f t="shared" si="7"/>
        <v>48312.24</v>
      </c>
      <c r="AD45" s="35">
        <f t="shared" si="8"/>
        <v>18.639772383300258</v>
      </c>
    </row>
    <row r="46" spans="1:30" ht="15.75">
      <c r="A46" s="13">
        <v>29</v>
      </c>
      <c r="B46" s="14" t="s">
        <v>103</v>
      </c>
      <c r="C46" s="14" t="s">
        <v>132</v>
      </c>
      <c r="D46" s="43" t="s">
        <v>133</v>
      </c>
      <c r="E46" s="15">
        <v>27</v>
      </c>
      <c r="F46" s="41"/>
      <c r="G46" s="15"/>
      <c r="H46" s="16"/>
      <c r="I46" s="16"/>
      <c r="J46" s="19">
        <v>1.0379</v>
      </c>
      <c r="K46" s="15" t="str">
        <f t="shared" si="0"/>
        <v/>
      </c>
      <c r="L46" s="17">
        <v>1223.83</v>
      </c>
      <c r="M46" s="17">
        <v>1244.5833333333301</v>
      </c>
      <c r="N46" s="17">
        <v>2076.36</v>
      </c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8">
        <f t="shared" si="5"/>
        <v>3</v>
      </c>
      <c r="AB46" s="20">
        <f t="shared" si="6"/>
        <v>1514.93</v>
      </c>
      <c r="AC46" s="20">
        <f t="shared" si="7"/>
        <v>40903.11</v>
      </c>
      <c r="AD46" s="35">
        <f t="shared" si="8"/>
        <v>32.102352486021026</v>
      </c>
    </row>
    <row r="47" spans="1:30">
      <c r="A47" s="31"/>
      <c r="B47" s="32"/>
      <c r="C47" s="52" t="s">
        <v>5</v>
      </c>
      <c r="D47" s="53"/>
      <c r="E47" s="53"/>
      <c r="F47" s="53"/>
      <c r="G47" s="53"/>
      <c r="H47" s="53"/>
      <c r="I47" s="53"/>
      <c r="J47" s="53"/>
      <c r="K47" s="53"/>
      <c r="L47" s="53"/>
      <c r="M47" s="53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3"/>
      <c r="AC47" s="33">
        <f>SUM(AC18:AC46)</f>
        <v>1370564.2400000002</v>
      </c>
      <c r="AD47" s="34"/>
    </row>
    <row r="48" spans="1:30"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2"/>
    </row>
    <row r="49" spans="3:29" s="23" customFormat="1" hidden="1">
      <c r="C49" s="23" t="s">
        <v>8</v>
      </c>
    </row>
    <row r="50" spans="3:29" s="23" customFormat="1" hidden="1">
      <c r="C50" s="24" t="s">
        <v>30</v>
      </c>
    </row>
    <row r="51" spans="3:29" s="23" customFormat="1" hidden="1">
      <c r="C51" s="24" t="s">
        <v>31</v>
      </c>
    </row>
    <row r="52" spans="3:29" s="23" customFormat="1" hidden="1">
      <c r="C52" s="24" t="s">
        <v>32</v>
      </c>
    </row>
    <row r="53" spans="3:29">
      <c r="L53" s="25"/>
    </row>
    <row r="54" spans="3:29" s="3" customFormat="1" ht="15.75">
      <c r="C54" s="26" t="s">
        <v>0</v>
      </c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</row>
    <row r="55" spans="3:29" s="3" customFormat="1" ht="15.75"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</row>
    <row r="56" spans="3:29" s="3" customFormat="1" ht="15.75">
      <c r="C56" s="36"/>
      <c r="D56" s="27"/>
      <c r="E56" s="27"/>
      <c r="F56" s="44" t="s">
        <v>140</v>
      </c>
      <c r="G56" s="44"/>
      <c r="H56" s="44"/>
      <c r="I56" s="44"/>
      <c r="J56" s="44"/>
      <c r="K56" s="28"/>
      <c r="L56" s="44" t="s">
        <v>141</v>
      </c>
      <c r="M56" s="44"/>
      <c r="N56" s="44"/>
      <c r="O56" s="39"/>
      <c r="P56" s="39"/>
      <c r="Q56" s="1"/>
      <c r="R56" s="1"/>
      <c r="S56" s="1"/>
      <c r="T56" s="1"/>
      <c r="U56" s="1"/>
      <c r="V56" s="27"/>
      <c r="W56" s="27"/>
      <c r="X56" s="27"/>
      <c r="Y56" s="27"/>
      <c r="Z56" s="27"/>
      <c r="AA56" s="27"/>
      <c r="AB56" s="27"/>
      <c r="AC56" s="29"/>
    </row>
    <row r="57" spans="3:29" s="3" customFormat="1" ht="15.75">
      <c r="C57" s="40" t="s">
        <v>2</v>
      </c>
      <c r="D57" s="27"/>
      <c r="E57" s="27"/>
      <c r="F57" s="64" t="s">
        <v>74</v>
      </c>
      <c r="G57" s="64"/>
      <c r="H57" s="64"/>
      <c r="I57" s="64"/>
      <c r="J57" s="64"/>
      <c r="K57" s="1"/>
      <c r="L57" s="63" t="s">
        <v>7</v>
      </c>
      <c r="M57" s="63"/>
      <c r="N57" s="63"/>
      <c r="O57" s="39"/>
      <c r="P57" s="39"/>
      <c r="Q57" s="1"/>
      <c r="R57" s="1"/>
      <c r="S57" s="1"/>
      <c r="T57" s="1"/>
      <c r="U57" s="1"/>
      <c r="V57" s="27"/>
      <c r="W57" s="27"/>
      <c r="X57" s="27"/>
      <c r="Y57" s="27"/>
      <c r="Z57" s="27"/>
      <c r="AA57" s="27"/>
      <c r="AB57" s="27"/>
    </row>
    <row r="58" spans="3:29">
      <c r="C58" s="30"/>
      <c r="V58" s="28"/>
      <c r="W58" s="28"/>
      <c r="X58" s="28"/>
      <c r="Y58" s="28"/>
      <c r="Z58" s="28"/>
      <c r="AA58" s="28"/>
      <c r="AB58" s="28"/>
    </row>
    <row r="59" spans="3:29">
      <c r="C59" s="26" t="s">
        <v>27</v>
      </c>
      <c r="V59" s="28"/>
      <c r="W59" s="28"/>
      <c r="X59" s="28"/>
      <c r="Y59" s="28"/>
      <c r="Z59" s="28"/>
      <c r="AA59" s="28"/>
      <c r="AB59" s="28"/>
    </row>
    <row r="60" spans="3:29">
      <c r="V60" s="28"/>
      <c r="W60" s="28"/>
      <c r="X60" s="28"/>
      <c r="Y60" s="28"/>
      <c r="Z60" s="28"/>
      <c r="AA60" s="28"/>
      <c r="AB60" s="28"/>
    </row>
    <row r="61" spans="3:29">
      <c r="C61" s="36"/>
      <c r="D61" s="27"/>
      <c r="E61" s="27"/>
      <c r="F61" s="44" t="s">
        <v>138</v>
      </c>
      <c r="G61" s="44"/>
      <c r="H61" s="44"/>
      <c r="I61" s="44"/>
      <c r="J61" s="44"/>
      <c r="K61" s="28"/>
      <c r="L61" s="44" t="s">
        <v>139</v>
      </c>
      <c r="M61" s="44"/>
      <c r="N61" s="44"/>
      <c r="O61" s="39"/>
      <c r="P61" s="39"/>
      <c r="V61" s="27"/>
      <c r="W61" s="27"/>
      <c r="X61" s="27"/>
      <c r="Y61" s="27"/>
      <c r="Z61" s="27"/>
      <c r="AA61" s="27"/>
      <c r="AB61" s="27"/>
    </row>
    <row r="62" spans="3:29">
      <c r="C62" s="40" t="s">
        <v>2</v>
      </c>
      <c r="D62" s="27"/>
      <c r="E62" s="27"/>
      <c r="F62" s="64" t="s">
        <v>74</v>
      </c>
      <c r="G62" s="64"/>
      <c r="H62" s="64"/>
      <c r="I62" s="64"/>
      <c r="J62" s="64"/>
      <c r="L62" s="63" t="s">
        <v>7</v>
      </c>
      <c r="M62" s="63"/>
      <c r="N62" s="63"/>
      <c r="O62" s="39"/>
      <c r="P62" s="39"/>
      <c r="V62" s="27"/>
      <c r="W62" s="27"/>
      <c r="X62" s="27"/>
      <c r="Y62" s="27"/>
      <c r="Z62" s="27"/>
      <c r="AA62" s="27"/>
      <c r="AB62" s="27"/>
    </row>
    <row r="65" spans="3:30">
      <c r="C65" s="26" t="s">
        <v>67</v>
      </c>
    </row>
    <row r="67" spans="3:30">
      <c r="C67" s="44"/>
      <c r="D67" s="44"/>
      <c r="E67" s="44"/>
      <c r="F67" s="44"/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46 G18:I46" name="Диапазон3"/>
    <protectedRange sqref="X18:Z46 P18:U46" name="Диапазон4"/>
    <protectedRange sqref="C56 F56 L56 L61 C61 F61" name="Диапазон5"/>
    <protectedRange sqref="D50:AC52" name="Диапазон6"/>
    <protectedRange sqref="V1" name="Диапазон8_1"/>
    <protectedRange sqref="C50:C52" name="Диапазон6_1"/>
    <protectedRange sqref="F18:F46" name="Диапазон3_3"/>
    <protectedRange sqref="L18:O46 V18:W46" name="Диапазон4_1"/>
  </protectedRanges>
  <autoFilter ref="A17:AD47"/>
  <mergeCells count="38">
    <mergeCell ref="B14:B16"/>
    <mergeCell ref="F14:I14"/>
    <mergeCell ref="I15:I16"/>
    <mergeCell ref="L61:N61"/>
    <mergeCell ref="L62:N62"/>
    <mergeCell ref="F61:J61"/>
    <mergeCell ref="F62:J62"/>
    <mergeCell ref="J14:J16"/>
    <mergeCell ref="F15:F16"/>
    <mergeCell ref="L56:N56"/>
    <mergeCell ref="L57:N57"/>
    <mergeCell ref="F56:J56"/>
    <mergeCell ref="F57:J57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67:AD67"/>
    <mergeCell ref="L15:P15"/>
    <mergeCell ref="AD14:AD16"/>
    <mergeCell ref="A14:A16"/>
    <mergeCell ref="C4:AC4"/>
    <mergeCell ref="C47:M47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0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2021-11-11T09:58:12Z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